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3\Desktop\Тендерная работа итог\Эксплуатационное бурение\2015\Долота\"/>
    </mc:Choice>
  </mc:AlternateContent>
  <bookViews>
    <workbookView xWindow="0" yWindow="0" windowWidth="25440" windowHeight="12435"/>
  </bookViews>
  <sheets>
    <sheet name="Расчет" sheetId="2" r:id="rId1"/>
  </sheets>
  <definedNames>
    <definedName name="_xlnm.Print_Area" localSheetId="0">Расчет!$A$4:$F$24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2" l="1"/>
  <c r="F16" i="2"/>
  <c r="F10" i="2" l="1"/>
  <c r="F13" i="2" l="1"/>
  <c r="F12" i="2"/>
  <c r="F11" i="2"/>
  <c r="F9" i="2"/>
  <c r="F14" i="2" l="1"/>
</calcChain>
</file>

<file path=xl/sharedStrings.xml><?xml version="1.0" encoding="utf-8"?>
<sst xmlns="http://schemas.openxmlformats.org/spreadsheetml/2006/main" count="35" uniqueCount="30">
  <si>
    <t>Итого, руб.</t>
  </si>
  <si>
    <t>Наименование</t>
  </si>
  <si>
    <t>Долото, в том числе:</t>
  </si>
  <si>
    <t>руб</t>
  </si>
  <si>
    <t>Ø393,7 мм</t>
  </si>
  <si>
    <t>метр</t>
  </si>
  <si>
    <t>Ø295,3 мм</t>
  </si>
  <si>
    <t>Ø155,6 мм</t>
  </si>
  <si>
    <t>Ед. изм</t>
  </si>
  <si>
    <t>1</t>
  </si>
  <si>
    <t>№ п/п</t>
  </si>
  <si>
    <t>1.1</t>
  </si>
  <si>
    <t>1.2</t>
  </si>
  <si>
    <t>Стоимость ед., руб.</t>
  </si>
  <si>
    <t>1.3</t>
  </si>
  <si>
    <t>1.4</t>
  </si>
  <si>
    <t>Ø222,2 мм</t>
  </si>
  <si>
    <t>Ø490,0 мм</t>
  </si>
  <si>
    <t>1.5</t>
  </si>
  <si>
    <t>Кол-во, м</t>
  </si>
  <si>
    <t>Ставки на оказание услуг при строительстве скважин</t>
  </si>
  <si>
    <t>Приложение №4.1</t>
  </si>
  <si>
    <t>к Договору №________от "____"______________201_г.</t>
  </si>
  <si>
    <t>Стороны договорились, что для расчета стоимости услуг будут применяться следующие ставки:</t>
  </si>
  <si>
    <t>От Компании:</t>
  </si>
  <si>
    <t>___________________</t>
  </si>
  <si>
    <t>От Исполнителя:</t>
  </si>
  <si>
    <t>ИТОГО Долотный сервис:</t>
  </si>
  <si>
    <t>ИТОГО с учетом НДС:</t>
  </si>
  <si>
    <t>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</si>
</sst>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р_._-;\-* #,##0.00\ _р_._-;_-* &quot;-&quot;??\ _р_._-;_-@_-"/>
    <numFmt numFmtId="165" formatCode="_-* #,##0.0\ _р_._-;\-* #,##0.0\ _р_._-;_-* &quot;-&quot;??\ _р_._-;_-@_-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2" fillId="0" borderId="8" xfId="1" applyNumberFormat="1" applyFont="1" applyFill="1" applyBorder="1" applyAlignment="1">
      <alignment vertical="center" wrapText="1"/>
    </xf>
    <xf numFmtId="165" fontId="2" fillId="0" borderId="4" xfId="1" applyNumberFormat="1" applyFont="1" applyFill="1" applyBorder="1" applyAlignment="1">
      <alignment horizontal="center" vertical="center" wrapText="1"/>
    </xf>
    <xf numFmtId="165" fontId="2" fillId="0" borderId="4" xfId="1" applyNumberFormat="1" applyFont="1" applyFill="1" applyBorder="1" applyAlignment="1">
      <alignment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165" fontId="2" fillId="0" borderId="10" xfId="1" applyNumberFormat="1" applyFont="1" applyFill="1" applyBorder="1" applyAlignment="1">
      <alignment vertical="center" wrapText="1"/>
    </xf>
    <xf numFmtId="165" fontId="2" fillId="0" borderId="6" xfId="1" applyNumberFormat="1" applyFont="1" applyFill="1" applyBorder="1" applyAlignment="1">
      <alignment horizontal="center" vertical="center" wrapText="1"/>
    </xf>
    <xf numFmtId="165" fontId="2" fillId="0" borderId="6" xfId="1" applyNumberFormat="1" applyFont="1" applyFill="1" applyBorder="1" applyAlignment="1">
      <alignment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9" xfId="1" applyNumberFormat="1" applyFont="1" applyFill="1" applyBorder="1" applyAlignment="1">
      <alignment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5" fontId="2" fillId="2" borderId="3" xfId="1" applyNumberFormat="1" applyFont="1" applyFill="1" applyBorder="1" applyAlignment="1">
      <alignment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workbookViewId="0">
      <selection activeCell="A14" sqref="A14"/>
    </sheetView>
  </sheetViews>
  <sheetFormatPr defaultRowHeight="15" x14ac:dyDescent="0.2"/>
  <cols>
    <col min="1" max="1" width="8.140625" style="1" customWidth="1"/>
    <col min="2" max="2" width="44" style="1" customWidth="1"/>
    <col min="3" max="3" width="8.85546875" style="1" customWidth="1"/>
    <col min="4" max="4" width="15.140625" style="1" customWidth="1"/>
    <col min="5" max="5" width="12.140625" style="1" customWidth="1"/>
    <col min="6" max="6" width="17.7109375" style="1" bestFit="1" customWidth="1"/>
    <col min="7" max="16384" width="9.140625" style="1"/>
  </cols>
  <sheetData>
    <row r="1" spans="1:6" x14ac:dyDescent="0.2">
      <c r="F1" s="2" t="s">
        <v>21</v>
      </c>
    </row>
    <row r="2" spans="1:6" x14ac:dyDescent="0.2">
      <c r="F2" s="2" t="s">
        <v>22</v>
      </c>
    </row>
    <row r="4" spans="1:6" ht="15.75" x14ac:dyDescent="0.25">
      <c r="A4" s="37" t="s">
        <v>20</v>
      </c>
      <c r="B4" s="37"/>
      <c r="C4" s="37"/>
      <c r="D4" s="37"/>
      <c r="E4" s="37"/>
      <c r="F4" s="37"/>
    </row>
    <row r="6" spans="1:6" ht="15.75" thickBot="1" x14ac:dyDescent="0.25">
      <c r="A6" s="3" t="s">
        <v>23</v>
      </c>
    </row>
    <row r="7" spans="1:6" ht="30" customHeight="1" thickBot="1" x14ac:dyDescent="0.25">
      <c r="A7" s="4" t="s">
        <v>10</v>
      </c>
      <c r="B7" s="5" t="s">
        <v>1</v>
      </c>
      <c r="C7" s="4" t="s">
        <v>8</v>
      </c>
      <c r="D7" s="5" t="s">
        <v>13</v>
      </c>
      <c r="E7" s="4" t="s">
        <v>19</v>
      </c>
      <c r="F7" s="4" t="s">
        <v>0</v>
      </c>
    </row>
    <row r="8" spans="1:6" ht="16.5" thickBot="1" x14ac:dyDescent="0.25">
      <c r="A8" s="6" t="s">
        <v>9</v>
      </c>
      <c r="B8" s="7" t="s">
        <v>2</v>
      </c>
      <c r="C8" s="8" t="s">
        <v>3</v>
      </c>
      <c r="D8" s="9"/>
      <c r="E8" s="10"/>
      <c r="F8" s="11"/>
    </row>
    <row r="9" spans="1:6" x14ac:dyDescent="0.2">
      <c r="A9" s="12" t="s">
        <v>11</v>
      </c>
      <c r="B9" s="13" t="s">
        <v>17</v>
      </c>
      <c r="C9" s="14" t="s">
        <v>5</v>
      </c>
      <c r="D9" s="15"/>
      <c r="E9" s="16"/>
      <c r="F9" s="17">
        <f>+D9*E9</f>
        <v>0</v>
      </c>
    </row>
    <row r="10" spans="1:6" x14ac:dyDescent="0.2">
      <c r="A10" s="12" t="s">
        <v>12</v>
      </c>
      <c r="B10" s="13" t="s">
        <v>4</v>
      </c>
      <c r="C10" s="14" t="s">
        <v>5</v>
      </c>
      <c r="D10" s="15"/>
      <c r="E10" s="16"/>
      <c r="F10" s="17">
        <f>+D10*E10</f>
        <v>0</v>
      </c>
    </row>
    <row r="11" spans="1:6" x14ac:dyDescent="0.2">
      <c r="A11" s="18" t="s">
        <v>14</v>
      </c>
      <c r="B11" s="19" t="s">
        <v>6</v>
      </c>
      <c r="C11" s="20" t="s">
        <v>5</v>
      </c>
      <c r="D11" s="21"/>
      <c r="E11" s="22"/>
      <c r="F11" s="23">
        <f>+D11*E11</f>
        <v>0</v>
      </c>
    </row>
    <row r="12" spans="1:6" x14ac:dyDescent="0.2">
      <c r="A12" s="18" t="s">
        <v>15</v>
      </c>
      <c r="B12" s="19" t="s">
        <v>16</v>
      </c>
      <c r="C12" s="20" t="s">
        <v>5</v>
      </c>
      <c r="D12" s="21"/>
      <c r="E12" s="22"/>
      <c r="F12" s="23">
        <f>+D12*E12</f>
        <v>0</v>
      </c>
    </row>
    <row r="13" spans="1:6" ht="15.75" thickBot="1" x14ac:dyDescent="0.25">
      <c r="A13" s="24" t="s">
        <v>18</v>
      </c>
      <c r="B13" s="25" t="s">
        <v>7</v>
      </c>
      <c r="C13" s="26" t="s">
        <v>5</v>
      </c>
      <c r="D13" s="27"/>
      <c r="E13" s="28"/>
      <c r="F13" s="29">
        <f>+D13*E13</f>
        <v>0</v>
      </c>
    </row>
    <row r="14" spans="1:6" ht="16.5" thickBot="1" x14ac:dyDescent="0.25">
      <c r="A14" s="30"/>
      <c r="B14" s="31" t="s">
        <v>27</v>
      </c>
      <c r="C14" s="32"/>
      <c r="D14" s="33"/>
      <c r="E14" s="34"/>
      <c r="F14" s="35">
        <f>SUM(F9:F13)</f>
        <v>0</v>
      </c>
    </row>
    <row r="15" spans="1:6" ht="16.5" thickBot="1" x14ac:dyDescent="0.25">
      <c r="A15" s="30"/>
      <c r="B15" s="31" t="s">
        <v>29</v>
      </c>
      <c r="C15" s="32"/>
      <c r="D15" s="33"/>
      <c r="E15" s="34"/>
      <c r="F15" s="35">
        <f>+F16-F14</f>
        <v>0</v>
      </c>
    </row>
    <row r="16" spans="1:6" ht="16.5" thickBot="1" x14ac:dyDescent="0.25">
      <c r="A16" s="30"/>
      <c r="B16" s="31" t="s">
        <v>28</v>
      </c>
      <c r="C16" s="32"/>
      <c r="D16" s="33"/>
      <c r="E16" s="34"/>
      <c r="F16" s="35">
        <f>+F14*1.18</f>
        <v>0</v>
      </c>
    </row>
    <row r="18" spans="1:6" ht="30.75" customHeight="1" x14ac:dyDescent="0.2">
      <c r="A18" s="38"/>
      <c r="B18" s="38"/>
      <c r="C18" s="38"/>
      <c r="D18" s="38"/>
      <c r="E18" s="38"/>
      <c r="F18" s="38"/>
    </row>
    <row r="19" spans="1:6" x14ac:dyDescent="0.2">
      <c r="A19" s="36" t="s">
        <v>24</v>
      </c>
      <c r="B19" s="36"/>
      <c r="C19" s="36"/>
      <c r="D19" s="36"/>
      <c r="E19" s="36" t="s">
        <v>26</v>
      </c>
    </row>
    <row r="20" spans="1:6" x14ac:dyDescent="0.2">
      <c r="A20" s="36"/>
      <c r="B20" s="36"/>
      <c r="C20" s="36"/>
      <c r="D20" s="36"/>
      <c r="E20" s="36"/>
    </row>
    <row r="21" spans="1:6" x14ac:dyDescent="0.2">
      <c r="A21" s="36" t="s">
        <v>25</v>
      </c>
      <c r="B21" s="36"/>
      <c r="C21" s="36"/>
      <c r="D21" s="36"/>
      <c r="E21" s="36" t="s">
        <v>25</v>
      </c>
    </row>
    <row r="22" spans="1:6" x14ac:dyDescent="0.2">
      <c r="A22" s="36"/>
      <c r="B22" s="36"/>
      <c r="C22" s="36"/>
      <c r="D22" s="36"/>
      <c r="E22" s="36"/>
    </row>
  </sheetData>
  <mergeCells count="2">
    <mergeCell ref="A4:F4"/>
    <mergeCell ref="A18:F18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ZagidulinEM</dc:creator>
  <cp:lastModifiedBy>ZagidulinEM</cp:lastModifiedBy>
  <cp:lastPrinted>2015-06-03T08:42:17Z</cp:lastPrinted>
  <dcterms:created xsi:type="dcterms:W3CDTF">2014-08-12T07:52:17Z</dcterms:created>
  <dcterms:modified xsi:type="dcterms:W3CDTF">2015-06-03T08:47:18Z</dcterms:modified>
</cp:coreProperties>
</file>